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B56C34F7-13F6-447E-95B6-6508B8B59416}" xr6:coauthVersionLast="47" xr6:coauthVersionMax="47" xr10:uidLastSave="{00000000-0000-0000-0000-000000000000}"/>
  <bookViews>
    <workbookView xWindow="-120" yWindow="-120" windowWidth="20730" windowHeight="11040" xr2:uid="{9782D030-8A45-46A9-9706-FBB65130B000}"/>
  </bookViews>
  <sheets>
    <sheet name="GWEDC Report - March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C39" i="1"/>
  <c r="J35" i="1" l="1"/>
  <c r="J18" i="1"/>
  <c r="I39" i="1"/>
  <c r="J37" i="1"/>
  <c r="J21" i="1"/>
  <c r="J13" i="1"/>
  <c r="J36" i="1"/>
  <c r="J28" i="1"/>
  <c r="J20" i="1"/>
  <c r="J12" i="1"/>
  <c r="J26" i="1"/>
  <c r="J17" i="1"/>
  <c r="J9" i="1"/>
  <c r="J32" i="1"/>
  <c r="J24" i="1"/>
  <c r="J16" i="1"/>
  <c r="J8" i="1"/>
  <c r="J27" i="1"/>
  <c r="J34" i="1"/>
  <c r="J25" i="1"/>
  <c r="J31" i="1"/>
  <c r="J15" i="1"/>
  <c r="J7" i="1"/>
  <c r="J19" i="1"/>
  <c r="J33" i="1"/>
  <c r="J23" i="1"/>
  <c r="H39" i="1"/>
  <c r="J38" i="1"/>
  <c r="J30" i="1"/>
  <c r="J22" i="1"/>
  <c r="J14" i="1"/>
  <c r="J11" i="1"/>
  <c r="J10" i="1"/>
  <c r="J29" i="1"/>
  <c r="K6" i="1"/>
  <c r="G39" i="1"/>
  <c r="K39" i="1"/>
  <c r="E39" i="1"/>
  <c r="F6" i="1"/>
  <c r="J6" i="1" s="1"/>
  <c r="D39" i="1"/>
  <c r="J39" i="1" l="1"/>
  <c r="F39" i="1"/>
</calcChain>
</file>

<file path=xl/sharedStrings.xml><?xml version="1.0" encoding="utf-8"?>
<sst xmlns="http://schemas.openxmlformats.org/spreadsheetml/2006/main" count="53" uniqueCount="53">
  <si>
    <t>GWEDC</t>
  </si>
  <si>
    <t>Sr. No.</t>
  </si>
  <si>
    <t>Name of Districts</t>
  </si>
  <si>
    <t>Target</t>
  </si>
  <si>
    <t>Sponsored Application</t>
  </si>
  <si>
    <t>Appl. Returned / Rejected</t>
  </si>
  <si>
    <t>Appl. Pending</t>
  </si>
  <si>
    <r>
      <t xml:space="preserve">% </t>
    </r>
    <r>
      <rPr>
        <b/>
        <sz val="10"/>
        <rFont val="Arial"/>
        <family val="2"/>
      </rPr>
      <t>Achievement</t>
    </r>
  </si>
  <si>
    <t>Pending at the end of previous year</t>
  </si>
  <si>
    <t>New Sponsored during the year</t>
  </si>
  <si>
    <t>Total</t>
  </si>
  <si>
    <t>A/c</t>
  </si>
  <si>
    <t>Amount           (Rs. in Lakhs)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</si>
  <si>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</si>
  <si>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</si>
  <si>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</si>
  <si>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</si>
  <si>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</si>
  <si>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</si>
  <si>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</si>
  <si>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</si>
  <si>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</si>
  <si>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</si>
  <si>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</si>
  <si>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</si>
  <si>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</si>
  <si>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</si>
  <si>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</si>
  <si>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</si>
  <si>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</si>
  <si>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Kutch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</si>
  <si>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</si>
  <si>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</si>
  <si>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</si>
  <si>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</si>
  <si>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</si>
  <si>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</si>
  <si>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</si>
  <si>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</si>
  <si>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</si>
  <si>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</si>
  <si>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</si>
  <si>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</si>
  <si>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</si>
  <si>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</si>
  <si>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</si>
  <si>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TOTAL</t>
  </si>
  <si>
    <t>Sourse : GWEDC, Gandhinagar</t>
  </si>
  <si>
    <t xml:space="preserve"> </t>
  </si>
  <si>
    <t>For the quarter ended March - 2025</t>
  </si>
  <si>
    <t>Districtwise Progress under implementation of Bankable Scheme</t>
  </si>
  <si>
    <t xml:space="preserve">Of which total Sanctioned / Disbursed </t>
  </si>
  <si>
    <t xml:space="preserve">   Annexure - 41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</si>
</sst>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6"/>
      <name val="Arial Black"/>
      <family val="2"/>
    </font>
    <font>
      <sz val="15"/>
      <name val="Arial Black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sz val="12"/>
      <name val="Arial Black"/>
      <family val="2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2" fontId="9" fillId="0" borderId="2" xfId="0" applyNumberFormat="1" applyFont="1" applyBorder="1"/>
    <xf numFmtId="10" fontId="9" fillId="0" borderId="2" xfId="1" applyNumberFormat="1" applyFont="1" applyFill="1" applyBorder="1"/>
    <xf numFmtId="0" fontId="9" fillId="0" borderId="8" xfId="0" applyFont="1" applyBorder="1"/>
    <xf numFmtId="0" fontId="10" fillId="0" borderId="2" xfId="0" applyFont="1" applyBorder="1"/>
    <xf numFmtId="2" fontId="10" fillId="0" borderId="2" xfId="0" applyNumberFormat="1" applyFont="1" applyBorder="1"/>
    <xf numFmtId="10" fontId="10" fillId="0" borderId="2" xfId="1" applyNumberFormat="1" applyFont="1" applyFill="1" applyBorder="1"/>
    <xf numFmtId="0" fontId="11" fillId="0" borderId="0" xfId="0" applyFont="1"/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832C-07CF-4B92-B6FC-F36896B1B22A}">
  <sheetPr>
    <pageSetUpPr fitToPage="1"/>
  </sheetPr>
  <dimension ref="A1:L40"/>
  <sheetViews>
    <sheetView tabSelected="1" view="pageBreakPreview" zoomScaleSheetLayoutView="100" workbookViewId="0">
      <pane xSplit="2" ySplit="5" topLeftCell="C6" activePane="bottomRight" state="frozen"/>
      <selection activeCell="E17" sqref="E17"/>
      <selection pane="topRight" activeCell="E17" sqref="E17"/>
      <selection pane="bottomLeft" activeCell="E17" sqref="E17"/>
      <selection pane="bottomRight" activeCell="A2" sqref="A2:K2"/>
    </sheetView>
  </sheetViews>
  <sheetFormatPr defaultRowHeight="15" x14ac:dyDescent="0.25"/>
  <cols>
    <col min="1" max="1" width="7" customWidth="1"/>
    <col min="2" max="2" width="19.7109375" customWidth="1"/>
    <col min="3" max="3" width="10.42578125" customWidth="1"/>
    <col min="4" max="4" width="16.85546875" customWidth="1"/>
    <col min="5" max="5" width="16.5703125" customWidth="1"/>
    <col min="6" max="6" width="14" customWidth="1"/>
    <col min="7" max="7" width="10.42578125" customWidth="1"/>
    <col min="8" max="8" width="16.85546875" customWidth="1"/>
    <col min="9" max="9" width="12.140625" customWidth="1"/>
    <col min="10" max="10" width="11" customWidth="1"/>
    <col min="11" max="11" width="14" customWidth="1"/>
  </cols>
  <sheetData>
    <row r="1" spans="1:12" ht="24.75" x14ac:dyDescent="0.5">
      <c r="A1" s="1"/>
      <c r="B1" s="20" t="s">
        <v>52</v>
      </c>
      <c r="C1" s="20"/>
      <c r="D1" s="20"/>
      <c r="E1" s="20"/>
      <c r="F1" s="20"/>
      <c r="G1" s="20"/>
      <c r="H1" s="20"/>
      <c r="I1" s="20"/>
      <c r="J1" s="20"/>
      <c r="K1" s="2" t="s">
        <v>0</v>
      </c>
      <c r="L1" s="1"/>
    </row>
    <row r="2" spans="1:12" ht="21" customHeight="1" x14ac:dyDescent="0.25">
      <c r="A2" s="21" t="s">
        <v>50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1"/>
    </row>
    <row r="3" spans="1:12" ht="21.75" customHeight="1" x14ac:dyDescent="0.25">
      <c r="A3" s="22" t="s">
        <v>49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1"/>
    </row>
    <row r="4" spans="1:12" ht="31.5" customHeight="1" x14ac:dyDescent="0.25">
      <c r="A4" s="23" t="s">
        <v>1</v>
      </c>
      <c r="B4" s="23" t="s">
        <v>2</v>
      </c>
      <c r="C4" s="16" t="s">
        <v>3</v>
      </c>
      <c r="D4" s="24" t="s">
        <v>4</v>
      </c>
      <c r="E4" s="25"/>
      <c r="F4" s="26"/>
      <c r="G4" s="27" t="s">
        <v>51</v>
      </c>
      <c r="H4" s="27"/>
      <c r="I4" s="16" t="s">
        <v>5</v>
      </c>
      <c r="J4" s="16" t="s">
        <v>6</v>
      </c>
      <c r="K4" s="16" t="s">
        <v>7</v>
      </c>
      <c r="L4" s="1"/>
    </row>
    <row r="5" spans="1:12" ht="45" x14ac:dyDescent="0.25">
      <c r="A5" s="23"/>
      <c r="B5" s="23"/>
      <c r="C5" s="17"/>
      <c r="D5" s="4" t="s">
        <v>8</v>
      </c>
      <c r="E5" s="4" t="s">
        <v>9</v>
      </c>
      <c r="F5" s="4" t="s">
        <v>10</v>
      </c>
      <c r="G5" s="5" t="s">
        <v>11</v>
      </c>
      <c r="H5" s="3" t="s">
        <v>12</v>
      </c>
      <c r="I5" s="17"/>
      <c r="J5" s="17"/>
      <c r="K5" s="17"/>
      <c r="L5" s="1"/>
    </row>
    <row r="6" spans="1:12" x14ac:dyDescent="0.25">
      <c r="A6" s="6">
        <v>1</v>
      </c>
      <c r="B6" s="7" t="s">
        <v>13</v>
      </c>
      <c r="C6" s="7">
        <v>57</v>
      </c>
      <c r="D6" s="7">
        <v>0</v>
      </c>
      <c r="E6" s="7">
        <v>137</v>
      </c>
      <c r="F6" s="7">
        <f>D6+E6</f>
        <v>137</v>
      </c>
      <c r="G6" s="7">
        <v>46</v>
      </c>
      <c r="H6" s="8">
        <v>103.67</v>
      </c>
      <c r="I6" s="7">
        <v>68</v>
      </c>
      <c r="J6" s="7">
        <f>F6-G6-I6</f>
        <v>23</v>
      </c>
      <c r="K6" s="9">
        <f>G6/C6</f>
        <v>0.80701754385964908</v>
      </c>
      <c r="L6" s="1"/>
    </row>
    <row r="7" spans="1:12" x14ac:dyDescent="0.25">
      <c r="A7" s="6">
        <v>2</v>
      </c>
      <c r="B7" s="7" t="s">
        <v>14</v>
      </c>
      <c r="C7" s="7">
        <v>13</v>
      </c>
      <c r="D7" s="7">
        <v>14</v>
      </c>
      <c r="E7" s="7">
        <v>18</v>
      </c>
      <c r="F7" s="7">
        <f t="shared" ref="F7:F39" si="0">D7+E7</f>
        <v>32</v>
      </c>
      <c r="G7" s="7">
        <v>6</v>
      </c>
      <c r="H7" s="8">
        <v>8.5</v>
      </c>
      <c r="I7" s="7">
        <v>0</v>
      </c>
      <c r="J7" s="7">
        <f t="shared" ref="J7:J38" si="1">F7-G7-I7</f>
        <v>26</v>
      </c>
      <c r="K7" s="9">
        <f t="shared" ref="K7:K38" si="2">G7/C7</f>
        <v>0.46153846153846156</v>
      </c>
      <c r="L7" s="1"/>
    </row>
    <row r="8" spans="1:12" x14ac:dyDescent="0.25">
      <c r="A8" s="6">
        <v>3</v>
      </c>
      <c r="B8" s="7" t="s">
        <v>15</v>
      </c>
      <c r="C8" s="7">
        <v>17</v>
      </c>
      <c r="D8" s="7">
        <v>10</v>
      </c>
      <c r="E8" s="7">
        <v>38</v>
      </c>
      <c r="F8" s="7">
        <f t="shared" si="0"/>
        <v>48</v>
      </c>
      <c r="G8" s="7">
        <v>22</v>
      </c>
      <c r="H8" s="8">
        <v>33.868000000000002</v>
      </c>
      <c r="I8" s="7">
        <v>1</v>
      </c>
      <c r="J8" s="7">
        <f t="shared" si="1"/>
        <v>25</v>
      </c>
      <c r="K8" s="9">
        <f t="shared" si="2"/>
        <v>1.2941176470588236</v>
      </c>
      <c r="L8" s="1"/>
    </row>
    <row r="9" spans="1:12" x14ac:dyDescent="0.25">
      <c r="A9" s="6">
        <v>4</v>
      </c>
      <c r="B9" s="7" t="s">
        <v>16</v>
      </c>
      <c r="C9" s="7">
        <v>7</v>
      </c>
      <c r="D9" s="7">
        <v>13</v>
      </c>
      <c r="E9" s="7">
        <v>14</v>
      </c>
      <c r="F9" s="7">
        <f t="shared" si="0"/>
        <v>27</v>
      </c>
      <c r="G9" s="7">
        <v>11</v>
      </c>
      <c r="H9" s="8">
        <v>5.9</v>
      </c>
      <c r="I9" s="7">
        <v>2</v>
      </c>
      <c r="J9" s="7">
        <f t="shared" si="1"/>
        <v>14</v>
      </c>
      <c r="K9" s="9">
        <f t="shared" si="2"/>
        <v>1.5714285714285714</v>
      </c>
      <c r="L9" s="1"/>
    </row>
    <row r="10" spans="1:12" x14ac:dyDescent="0.25">
      <c r="A10" s="6">
        <v>5</v>
      </c>
      <c r="B10" s="7" t="s">
        <v>17</v>
      </c>
      <c r="C10" s="7">
        <v>23</v>
      </c>
      <c r="D10" s="7">
        <v>119</v>
      </c>
      <c r="E10" s="7">
        <v>129</v>
      </c>
      <c r="F10" s="7">
        <f t="shared" si="0"/>
        <v>248</v>
      </c>
      <c r="G10" s="7">
        <v>33</v>
      </c>
      <c r="H10" s="8">
        <v>5.5</v>
      </c>
      <c r="I10" s="7">
        <v>3</v>
      </c>
      <c r="J10" s="7">
        <f t="shared" si="1"/>
        <v>212</v>
      </c>
      <c r="K10" s="9">
        <f t="shared" si="2"/>
        <v>1.4347826086956521</v>
      </c>
      <c r="L10" s="1"/>
    </row>
    <row r="11" spans="1:12" x14ac:dyDescent="0.25">
      <c r="A11" s="6">
        <v>6</v>
      </c>
      <c r="B11" s="7" t="s">
        <v>18</v>
      </c>
      <c r="C11" s="7">
        <v>23</v>
      </c>
      <c r="D11" s="7">
        <v>6</v>
      </c>
      <c r="E11" s="7">
        <v>2</v>
      </c>
      <c r="F11" s="7">
        <f t="shared" si="0"/>
        <v>8</v>
      </c>
      <c r="G11" s="7">
        <v>6</v>
      </c>
      <c r="H11" s="8">
        <v>10.55</v>
      </c>
      <c r="I11" s="7">
        <v>0</v>
      </c>
      <c r="J11" s="7">
        <f t="shared" si="1"/>
        <v>2</v>
      </c>
      <c r="K11" s="9">
        <f t="shared" si="2"/>
        <v>0.2608695652173913</v>
      </c>
      <c r="L11" s="1"/>
    </row>
    <row r="12" spans="1:12" x14ac:dyDescent="0.25">
      <c r="A12" s="6">
        <v>7</v>
      </c>
      <c r="B12" s="7" t="s">
        <v>19</v>
      </c>
      <c r="C12" s="7">
        <v>13</v>
      </c>
      <c r="D12" s="7">
        <v>40</v>
      </c>
      <c r="E12" s="7">
        <v>50</v>
      </c>
      <c r="F12" s="7">
        <f t="shared" si="0"/>
        <v>90</v>
      </c>
      <c r="G12" s="7">
        <v>7</v>
      </c>
      <c r="H12" s="8">
        <v>11.34</v>
      </c>
      <c r="I12" s="7">
        <v>9</v>
      </c>
      <c r="J12" s="7">
        <f t="shared" si="1"/>
        <v>74</v>
      </c>
      <c r="K12" s="9">
        <f t="shared" si="2"/>
        <v>0.53846153846153844</v>
      </c>
      <c r="L12" s="1"/>
    </row>
    <row r="13" spans="1:12" x14ac:dyDescent="0.25">
      <c r="A13" s="6">
        <v>8</v>
      </c>
      <c r="B13" s="7" t="s">
        <v>20</v>
      </c>
      <c r="C13" s="7">
        <v>2</v>
      </c>
      <c r="D13" s="7">
        <v>0</v>
      </c>
      <c r="E13" s="7">
        <v>21</v>
      </c>
      <c r="F13" s="7">
        <f t="shared" si="0"/>
        <v>21</v>
      </c>
      <c r="G13" s="7">
        <v>2</v>
      </c>
      <c r="H13" s="8">
        <v>2.99</v>
      </c>
      <c r="I13" s="7">
        <v>3</v>
      </c>
      <c r="J13" s="7">
        <f t="shared" si="1"/>
        <v>16</v>
      </c>
      <c r="K13" s="9">
        <f t="shared" si="2"/>
        <v>1</v>
      </c>
      <c r="L13" s="1"/>
    </row>
    <row r="14" spans="1:12" x14ac:dyDescent="0.25">
      <c r="A14" s="6">
        <v>9</v>
      </c>
      <c r="B14" s="7" t="s">
        <v>21</v>
      </c>
      <c r="C14" s="7">
        <v>2</v>
      </c>
      <c r="D14" s="7">
        <v>13</v>
      </c>
      <c r="E14" s="7">
        <v>18</v>
      </c>
      <c r="F14" s="7">
        <f t="shared" si="0"/>
        <v>31</v>
      </c>
      <c r="G14" s="7">
        <v>12</v>
      </c>
      <c r="H14" s="8">
        <v>20.722100000000001</v>
      </c>
      <c r="I14" s="7">
        <v>1</v>
      </c>
      <c r="J14" s="7">
        <f t="shared" si="1"/>
        <v>18</v>
      </c>
      <c r="K14" s="9">
        <f t="shared" si="2"/>
        <v>6</v>
      </c>
      <c r="L14" s="1"/>
    </row>
    <row r="15" spans="1:12" x14ac:dyDescent="0.25">
      <c r="A15" s="6">
        <v>10</v>
      </c>
      <c r="B15" s="10" t="s">
        <v>22</v>
      </c>
      <c r="C15" s="7">
        <v>17</v>
      </c>
      <c r="D15" s="7">
        <v>23</v>
      </c>
      <c r="E15" s="7">
        <v>35</v>
      </c>
      <c r="F15" s="7">
        <f t="shared" si="0"/>
        <v>58</v>
      </c>
      <c r="G15" s="7">
        <v>9</v>
      </c>
      <c r="H15" s="8">
        <v>16.3</v>
      </c>
      <c r="I15" s="7">
        <v>2</v>
      </c>
      <c r="J15" s="7">
        <f t="shared" si="1"/>
        <v>47</v>
      </c>
      <c r="K15" s="9">
        <f t="shared" si="2"/>
        <v>0.52941176470588236</v>
      </c>
      <c r="L15" s="1"/>
    </row>
    <row r="16" spans="1:12" x14ac:dyDescent="0.25">
      <c r="A16" s="6">
        <v>11</v>
      </c>
      <c r="B16" s="7" t="s">
        <v>23</v>
      </c>
      <c r="C16" s="7">
        <v>2</v>
      </c>
      <c r="D16" s="7">
        <v>23</v>
      </c>
      <c r="E16" s="7">
        <v>53</v>
      </c>
      <c r="F16" s="7">
        <f t="shared" si="0"/>
        <v>76</v>
      </c>
      <c r="G16" s="7">
        <v>35</v>
      </c>
      <c r="H16" s="8">
        <v>39.671080000000003</v>
      </c>
      <c r="I16" s="7">
        <v>12</v>
      </c>
      <c r="J16" s="7">
        <f t="shared" si="1"/>
        <v>29</v>
      </c>
      <c r="K16" s="9">
        <f t="shared" si="2"/>
        <v>17.5</v>
      </c>
      <c r="L16" s="1"/>
    </row>
    <row r="17" spans="1:12" x14ac:dyDescent="0.25">
      <c r="A17" s="6">
        <v>12</v>
      </c>
      <c r="B17" s="7" t="s">
        <v>24</v>
      </c>
      <c r="C17" s="7">
        <v>7</v>
      </c>
      <c r="D17" s="7">
        <v>15</v>
      </c>
      <c r="E17" s="7">
        <v>20</v>
      </c>
      <c r="F17" s="7">
        <f t="shared" si="0"/>
        <v>35</v>
      </c>
      <c r="G17" s="7">
        <v>1</v>
      </c>
      <c r="H17" s="8">
        <v>1.8</v>
      </c>
      <c r="I17" s="7">
        <v>3</v>
      </c>
      <c r="J17" s="7">
        <f t="shared" si="1"/>
        <v>31</v>
      </c>
      <c r="K17" s="9">
        <f t="shared" si="2"/>
        <v>0.14285714285714285</v>
      </c>
      <c r="L17" s="1"/>
    </row>
    <row r="18" spans="1:12" x14ac:dyDescent="0.25">
      <c r="A18" s="6">
        <v>13</v>
      </c>
      <c r="B18" s="7" t="s">
        <v>25</v>
      </c>
      <c r="C18" s="7">
        <v>10</v>
      </c>
      <c r="D18" s="7">
        <v>2</v>
      </c>
      <c r="E18" s="7">
        <v>32</v>
      </c>
      <c r="F18" s="7">
        <f t="shared" si="0"/>
        <v>34</v>
      </c>
      <c r="G18" s="7">
        <v>14</v>
      </c>
      <c r="H18" s="8">
        <v>23.2</v>
      </c>
      <c r="I18" s="7">
        <v>0</v>
      </c>
      <c r="J18" s="7">
        <f t="shared" si="1"/>
        <v>20</v>
      </c>
      <c r="K18" s="9">
        <f t="shared" si="2"/>
        <v>1.4</v>
      </c>
      <c r="L18" s="1"/>
    </row>
    <row r="19" spans="1:12" x14ac:dyDescent="0.25">
      <c r="A19" s="6">
        <v>14</v>
      </c>
      <c r="B19" s="7" t="s">
        <v>26</v>
      </c>
      <c r="C19" s="7">
        <v>2</v>
      </c>
      <c r="D19" s="7">
        <v>12</v>
      </c>
      <c r="E19" s="7">
        <v>13</v>
      </c>
      <c r="F19" s="7">
        <f t="shared" si="0"/>
        <v>25</v>
      </c>
      <c r="G19" s="7">
        <v>8</v>
      </c>
      <c r="H19" s="8">
        <v>11.74</v>
      </c>
      <c r="I19" s="7">
        <v>3</v>
      </c>
      <c r="J19" s="7">
        <f t="shared" si="1"/>
        <v>14</v>
      </c>
      <c r="K19" s="9">
        <f t="shared" si="2"/>
        <v>4</v>
      </c>
      <c r="L19" s="1"/>
    </row>
    <row r="20" spans="1:12" x14ac:dyDescent="0.25">
      <c r="A20" s="6">
        <v>15</v>
      </c>
      <c r="B20" s="7" t="s">
        <v>27</v>
      </c>
      <c r="C20" s="7">
        <v>17</v>
      </c>
      <c r="D20" s="7">
        <v>21</v>
      </c>
      <c r="E20" s="7">
        <v>3</v>
      </c>
      <c r="F20" s="7">
        <f t="shared" si="0"/>
        <v>24</v>
      </c>
      <c r="G20" s="7">
        <v>10</v>
      </c>
      <c r="H20" s="8">
        <v>14.3994</v>
      </c>
      <c r="I20" s="7">
        <v>0</v>
      </c>
      <c r="J20" s="7">
        <f t="shared" si="1"/>
        <v>14</v>
      </c>
      <c r="K20" s="9">
        <f t="shared" si="2"/>
        <v>0.58823529411764708</v>
      </c>
      <c r="L20" s="1"/>
    </row>
    <row r="21" spans="1:12" x14ac:dyDescent="0.25">
      <c r="A21" s="6">
        <v>16</v>
      </c>
      <c r="B21" s="7" t="s">
        <v>28</v>
      </c>
      <c r="C21" s="7">
        <v>22</v>
      </c>
      <c r="D21" s="7">
        <v>111</v>
      </c>
      <c r="E21" s="7">
        <v>258</v>
      </c>
      <c r="F21" s="7">
        <f>D21+E21</f>
        <v>369</v>
      </c>
      <c r="G21" s="7">
        <v>55</v>
      </c>
      <c r="H21" s="8">
        <v>86.38485</v>
      </c>
      <c r="I21" s="7">
        <v>0</v>
      </c>
      <c r="J21" s="7">
        <f t="shared" si="1"/>
        <v>314</v>
      </c>
      <c r="K21" s="9">
        <f t="shared" si="2"/>
        <v>2.5</v>
      </c>
      <c r="L21" s="1"/>
    </row>
    <row r="22" spans="1:12" x14ac:dyDescent="0.25">
      <c r="A22" s="6">
        <v>17</v>
      </c>
      <c r="B22" s="7" t="s">
        <v>29</v>
      </c>
      <c r="C22" s="7">
        <v>18</v>
      </c>
      <c r="D22" s="7">
        <v>23</v>
      </c>
      <c r="E22" s="7">
        <v>68</v>
      </c>
      <c r="F22" s="7">
        <f t="shared" si="0"/>
        <v>91</v>
      </c>
      <c r="G22" s="7">
        <v>14</v>
      </c>
      <c r="H22" s="8">
        <v>14.19</v>
      </c>
      <c r="I22" s="7">
        <v>30</v>
      </c>
      <c r="J22" s="7">
        <f t="shared" si="1"/>
        <v>47</v>
      </c>
      <c r="K22" s="9">
        <f t="shared" si="2"/>
        <v>0.77777777777777779</v>
      </c>
      <c r="L22" s="1"/>
    </row>
    <row r="23" spans="1:12" x14ac:dyDescent="0.25">
      <c r="A23" s="6">
        <v>18</v>
      </c>
      <c r="B23" s="7" t="s">
        <v>30</v>
      </c>
      <c r="C23" s="7">
        <v>16</v>
      </c>
      <c r="D23" s="7">
        <v>40</v>
      </c>
      <c r="E23" s="7">
        <v>23</v>
      </c>
      <c r="F23" s="7">
        <f t="shared" si="0"/>
        <v>63</v>
      </c>
      <c r="G23" s="7">
        <v>18</v>
      </c>
      <c r="H23" s="8">
        <v>31.245000000000001</v>
      </c>
      <c r="I23" s="7">
        <v>3</v>
      </c>
      <c r="J23" s="7">
        <f t="shared" si="1"/>
        <v>42</v>
      </c>
      <c r="K23" s="9">
        <f t="shared" si="2"/>
        <v>1.125</v>
      </c>
      <c r="L23" s="1"/>
    </row>
    <row r="24" spans="1:12" x14ac:dyDescent="0.25">
      <c r="A24" s="6">
        <v>19</v>
      </c>
      <c r="B24" s="7" t="s">
        <v>31</v>
      </c>
      <c r="C24" s="7">
        <v>7</v>
      </c>
      <c r="D24" s="7">
        <v>26</v>
      </c>
      <c r="E24" s="7">
        <v>65</v>
      </c>
      <c r="F24" s="7">
        <f t="shared" si="0"/>
        <v>91</v>
      </c>
      <c r="G24" s="7">
        <v>13</v>
      </c>
      <c r="H24" s="8">
        <v>22.434000000000001</v>
      </c>
      <c r="I24" s="7">
        <v>0</v>
      </c>
      <c r="J24" s="7">
        <f t="shared" si="1"/>
        <v>78</v>
      </c>
      <c r="K24" s="9">
        <f t="shared" si="2"/>
        <v>1.8571428571428572</v>
      </c>
      <c r="L24" s="1"/>
    </row>
    <row r="25" spans="1:12" x14ac:dyDescent="0.25">
      <c r="A25" s="6">
        <v>20</v>
      </c>
      <c r="B25" s="7" t="s">
        <v>32</v>
      </c>
      <c r="C25" s="7">
        <v>16</v>
      </c>
      <c r="D25" s="7">
        <v>42</v>
      </c>
      <c r="E25" s="7">
        <v>50</v>
      </c>
      <c r="F25" s="7">
        <f t="shared" si="0"/>
        <v>92</v>
      </c>
      <c r="G25" s="7">
        <v>40</v>
      </c>
      <c r="H25" s="8">
        <v>71.010000000000005</v>
      </c>
      <c r="I25" s="7">
        <v>18</v>
      </c>
      <c r="J25" s="7">
        <f t="shared" si="1"/>
        <v>34</v>
      </c>
      <c r="K25" s="9">
        <f t="shared" si="2"/>
        <v>2.5</v>
      </c>
      <c r="L25" s="1"/>
    </row>
    <row r="26" spans="1:12" x14ac:dyDescent="0.25">
      <c r="A26" s="6">
        <v>21</v>
      </c>
      <c r="B26" s="7" t="s">
        <v>33</v>
      </c>
      <c r="C26" s="7">
        <v>2</v>
      </c>
      <c r="D26" s="7">
        <v>9</v>
      </c>
      <c r="E26" s="7">
        <v>1</v>
      </c>
      <c r="F26" s="7">
        <f t="shared" si="0"/>
        <v>10</v>
      </c>
      <c r="G26" s="7">
        <v>1</v>
      </c>
      <c r="H26" s="8">
        <v>2</v>
      </c>
      <c r="I26" s="7">
        <v>0</v>
      </c>
      <c r="J26" s="7">
        <f t="shared" si="1"/>
        <v>9</v>
      </c>
      <c r="K26" s="9">
        <f t="shared" si="2"/>
        <v>0.5</v>
      </c>
      <c r="L26" s="1"/>
    </row>
    <row r="27" spans="1:12" x14ac:dyDescent="0.25">
      <c r="A27" s="6">
        <v>22</v>
      </c>
      <c r="B27" s="10" t="s">
        <v>34</v>
      </c>
      <c r="C27" s="7">
        <v>10</v>
      </c>
      <c r="D27" s="7">
        <v>3</v>
      </c>
      <c r="E27" s="7">
        <v>13</v>
      </c>
      <c r="F27" s="7">
        <f t="shared" si="0"/>
        <v>16</v>
      </c>
      <c r="G27" s="7">
        <v>4</v>
      </c>
      <c r="H27" s="8">
        <v>6.76</v>
      </c>
      <c r="I27" s="7">
        <v>2</v>
      </c>
      <c r="J27" s="7">
        <f t="shared" si="1"/>
        <v>10</v>
      </c>
      <c r="K27" s="9">
        <f t="shared" si="2"/>
        <v>0.4</v>
      </c>
      <c r="L27" s="1"/>
    </row>
    <row r="28" spans="1:12" x14ac:dyDescent="0.25">
      <c r="A28" s="6">
        <v>23</v>
      </c>
      <c r="B28" s="7" t="s">
        <v>35</v>
      </c>
      <c r="C28" s="7">
        <v>3</v>
      </c>
      <c r="D28" s="7">
        <v>0</v>
      </c>
      <c r="E28" s="7">
        <v>112</v>
      </c>
      <c r="F28" s="7">
        <f t="shared" si="0"/>
        <v>112</v>
      </c>
      <c r="G28" s="7">
        <v>112</v>
      </c>
      <c r="H28" s="8">
        <v>122.9896</v>
      </c>
      <c r="I28" s="7">
        <v>0</v>
      </c>
      <c r="J28" s="7">
        <f t="shared" si="1"/>
        <v>0</v>
      </c>
      <c r="K28" s="9">
        <f t="shared" si="2"/>
        <v>37.333333333333336</v>
      </c>
      <c r="L28" s="1"/>
    </row>
    <row r="29" spans="1:12" x14ac:dyDescent="0.25">
      <c r="A29" s="6">
        <v>24</v>
      </c>
      <c r="B29" s="7" t="s">
        <v>36</v>
      </c>
      <c r="C29" s="7">
        <v>10</v>
      </c>
      <c r="D29" s="7">
        <v>35</v>
      </c>
      <c r="E29" s="7">
        <v>67</v>
      </c>
      <c r="F29" s="7">
        <f t="shared" si="0"/>
        <v>102</v>
      </c>
      <c r="G29" s="7">
        <v>30</v>
      </c>
      <c r="H29" s="8">
        <v>57.49</v>
      </c>
      <c r="I29" s="7">
        <v>5</v>
      </c>
      <c r="J29" s="7">
        <f t="shared" si="1"/>
        <v>67</v>
      </c>
      <c r="K29" s="9">
        <f t="shared" si="2"/>
        <v>3</v>
      </c>
      <c r="L29" s="1"/>
    </row>
    <row r="30" spans="1:12" x14ac:dyDescent="0.25">
      <c r="A30" s="6">
        <v>25</v>
      </c>
      <c r="B30" s="7" t="s">
        <v>37</v>
      </c>
      <c r="C30" s="7">
        <v>5</v>
      </c>
      <c r="D30" s="7">
        <v>10</v>
      </c>
      <c r="E30" s="7">
        <v>7</v>
      </c>
      <c r="F30" s="7">
        <f t="shared" si="0"/>
        <v>17</v>
      </c>
      <c r="G30" s="7">
        <v>12</v>
      </c>
      <c r="H30" s="8">
        <v>22.9</v>
      </c>
      <c r="I30" s="7">
        <v>1</v>
      </c>
      <c r="J30" s="7">
        <f t="shared" si="1"/>
        <v>4</v>
      </c>
      <c r="K30" s="9">
        <f t="shared" si="2"/>
        <v>2.4</v>
      </c>
      <c r="L30" s="1"/>
    </row>
    <row r="31" spans="1:12" x14ac:dyDescent="0.25">
      <c r="A31" s="6">
        <v>26</v>
      </c>
      <c r="B31" s="10" t="s">
        <v>38</v>
      </c>
      <c r="C31" s="7">
        <v>18</v>
      </c>
      <c r="D31" s="7">
        <v>38</v>
      </c>
      <c r="E31" s="7">
        <v>22</v>
      </c>
      <c r="F31" s="7">
        <f t="shared" si="0"/>
        <v>60</v>
      </c>
      <c r="G31" s="7">
        <v>11</v>
      </c>
      <c r="H31" s="8">
        <v>13.07</v>
      </c>
      <c r="I31" s="7">
        <v>3</v>
      </c>
      <c r="J31" s="7">
        <f t="shared" si="1"/>
        <v>46</v>
      </c>
      <c r="K31" s="9">
        <f t="shared" si="2"/>
        <v>0.61111111111111116</v>
      </c>
      <c r="L31" s="1"/>
    </row>
    <row r="32" spans="1:12" x14ac:dyDescent="0.25">
      <c r="A32" s="6">
        <v>27</v>
      </c>
      <c r="B32" s="7" t="s">
        <v>39</v>
      </c>
      <c r="C32" s="7">
        <v>30</v>
      </c>
      <c r="D32" s="7">
        <v>62</v>
      </c>
      <c r="E32" s="7">
        <v>6</v>
      </c>
      <c r="F32" s="7">
        <f t="shared" si="0"/>
        <v>68</v>
      </c>
      <c r="G32" s="7">
        <v>9</v>
      </c>
      <c r="H32" s="8">
        <v>15.28</v>
      </c>
      <c r="I32" s="7">
        <v>0</v>
      </c>
      <c r="J32" s="7">
        <f t="shared" si="1"/>
        <v>59</v>
      </c>
      <c r="K32" s="9">
        <f t="shared" si="2"/>
        <v>0.3</v>
      </c>
      <c r="L32" s="1"/>
    </row>
    <row r="33" spans="1:12" x14ac:dyDescent="0.25">
      <c r="A33" s="6">
        <v>28</v>
      </c>
      <c r="B33" s="7" t="s">
        <v>40</v>
      </c>
      <c r="C33" s="7">
        <v>18</v>
      </c>
      <c r="D33" s="7">
        <v>18</v>
      </c>
      <c r="E33" s="7">
        <v>56</v>
      </c>
      <c r="F33" s="7">
        <f t="shared" si="0"/>
        <v>74</v>
      </c>
      <c r="G33" s="7">
        <v>31</v>
      </c>
      <c r="H33" s="8">
        <v>40.520000000000003</v>
      </c>
      <c r="I33" s="7">
        <v>4</v>
      </c>
      <c r="J33" s="7">
        <f t="shared" si="1"/>
        <v>39</v>
      </c>
      <c r="K33" s="9">
        <f t="shared" si="2"/>
        <v>1.7222222222222223</v>
      </c>
      <c r="L33" s="1"/>
    </row>
    <row r="34" spans="1:12" x14ac:dyDescent="0.25">
      <c r="A34" s="6">
        <v>29</v>
      </c>
      <c r="B34" s="7" t="s">
        <v>41</v>
      </c>
      <c r="C34" s="7">
        <v>47</v>
      </c>
      <c r="D34" s="7">
        <v>12</v>
      </c>
      <c r="E34" s="7">
        <v>19</v>
      </c>
      <c r="F34" s="7">
        <f t="shared" si="0"/>
        <v>31</v>
      </c>
      <c r="G34" s="7">
        <v>31</v>
      </c>
      <c r="H34" s="8">
        <v>33.984999999999999</v>
      </c>
      <c r="I34" s="7">
        <v>0</v>
      </c>
      <c r="J34" s="7">
        <f t="shared" si="1"/>
        <v>0</v>
      </c>
      <c r="K34" s="9">
        <f t="shared" si="2"/>
        <v>0.65957446808510634</v>
      </c>
      <c r="L34" s="1"/>
    </row>
    <row r="35" spans="1:12" x14ac:dyDescent="0.25">
      <c r="A35" s="6">
        <v>30</v>
      </c>
      <c r="B35" s="7" t="s">
        <v>42</v>
      </c>
      <c r="C35" s="7">
        <v>13</v>
      </c>
      <c r="D35" s="7">
        <v>29</v>
      </c>
      <c r="E35" s="7">
        <v>4</v>
      </c>
      <c r="F35" s="7">
        <f t="shared" si="0"/>
        <v>33</v>
      </c>
      <c r="G35" s="7">
        <v>14</v>
      </c>
      <c r="H35" s="8">
        <v>21.5</v>
      </c>
      <c r="I35" s="7">
        <v>1</v>
      </c>
      <c r="J35" s="7">
        <f t="shared" si="1"/>
        <v>18</v>
      </c>
      <c r="K35" s="9">
        <f t="shared" si="2"/>
        <v>1.0769230769230769</v>
      </c>
      <c r="L35" s="1"/>
    </row>
    <row r="36" spans="1:12" x14ac:dyDescent="0.25">
      <c r="A36" s="6">
        <v>31</v>
      </c>
      <c r="B36" s="7" t="s">
        <v>43</v>
      </c>
      <c r="C36" s="7">
        <v>7</v>
      </c>
      <c r="D36" s="7">
        <v>5</v>
      </c>
      <c r="E36" s="7">
        <v>23</v>
      </c>
      <c r="F36" s="7">
        <f t="shared" si="0"/>
        <v>28</v>
      </c>
      <c r="G36" s="7">
        <v>7</v>
      </c>
      <c r="H36" s="8">
        <v>10.59</v>
      </c>
      <c r="I36" s="7">
        <v>4</v>
      </c>
      <c r="J36" s="7">
        <f t="shared" si="1"/>
        <v>17</v>
      </c>
      <c r="K36" s="9">
        <f t="shared" si="2"/>
        <v>1</v>
      </c>
      <c r="L36" s="1"/>
    </row>
    <row r="37" spans="1:12" x14ac:dyDescent="0.25">
      <c r="A37" s="6">
        <v>32</v>
      </c>
      <c r="B37" s="7" t="s">
        <v>44</v>
      </c>
      <c r="C37" s="7">
        <v>13</v>
      </c>
      <c r="D37" s="7">
        <v>24</v>
      </c>
      <c r="E37" s="7">
        <v>22</v>
      </c>
      <c r="F37" s="7">
        <f t="shared" si="0"/>
        <v>46</v>
      </c>
      <c r="G37" s="7">
        <v>12</v>
      </c>
      <c r="H37" s="8">
        <v>11.77</v>
      </c>
      <c r="I37" s="7">
        <v>34</v>
      </c>
      <c r="J37" s="7">
        <f t="shared" si="1"/>
        <v>0</v>
      </c>
      <c r="K37" s="9">
        <f t="shared" si="2"/>
        <v>0.92307692307692313</v>
      </c>
      <c r="L37" s="1"/>
    </row>
    <row r="38" spans="1:12" x14ac:dyDescent="0.25">
      <c r="A38" s="6">
        <v>33</v>
      </c>
      <c r="B38" s="10" t="s">
        <v>45</v>
      </c>
      <c r="C38" s="7">
        <v>33</v>
      </c>
      <c r="D38" s="7">
        <v>0</v>
      </c>
      <c r="E38" s="7">
        <v>49</v>
      </c>
      <c r="F38" s="7">
        <f t="shared" si="0"/>
        <v>49</v>
      </c>
      <c r="G38" s="7">
        <v>21</v>
      </c>
      <c r="H38" s="8">
        <v>36.700000000000003</v>
      </c>
      <c r="I38" s="7">
        <v>0</v>
      </c>
      <c r="J38" s="7">
        <f t="shared" si="1"/>
        <v>28</v>
      </c>
      <c r="K38" s="9">
        <f t="shared" si="2"/>
        <v>0.63636363636363635</v>
      </c>
      <c r="L38" s="1"/>
    </row>
    <row r="39" spans="1:12" ht="19.5" x14ac:dyDescent="0.4">
      <c r="A39" s="18" t="s">
        <v>46</v>
      </c>
      <c r="B39" s="19"/>
      <c r="C39" s="11">
        <f>SUM(C6:C38)</f>
        <v>500</v>
      </c>
      <c r="D39" s="11">
        <f>SUM(D6:D38)</f>
        <v>798</v>
      </c>
      <c r="E39" s="11">
        <f t="shared" ref="E39:J39" si="3">SUM(E6:E38)</f>
        <v>1448</v>
      </c>
      <c r="F39" s="11">
        <f t="shared" si="0"/>
        <v>2246</v>
      </c>
      <c r="G39" s="11">
        <f>SUM(G6:G38)</f>
        <v>657</v>
      </c>
      <c r="H39" s="12">
        <f t="shared" si="3"/>
        <v>930.9690300000002</v>
      </c>
      <c r="I39" s="11">
        <f t="shared" si="3"/>
        <v>212</v>
      </c>
      <c r="J39" s="11">
        <f t="shared" si="3"/>
        <v>1377</v>
      </c>
      <c r="K39" s="13">
        <f>G39/C39</f>
        <v>1.3140000000000001</v>
      </c>
      <c r="L39" s="1"/>
    </row>
    <row r="40" spans="1:12" x14ac:dyDescent="0.25">
      <c r="A40" s="14" t="s">
        <v>47</v>
      </c>
      <c r="B40" s="14"/>
      <c r="C40" s="14"/>
      <c r="D40" s="14"/>
      <c r="E40" s="14" t="s">
        <v>48</v>
      </c>
      <c r="F40" s="15"/>
      <c r="G40" s="1"/>
      <c r="H40" s="1"/>
      <c r="I40" s="1"/>
      <c r="J40" s="1"/>
      <c r="K40" s="1"/>
      <c r="L40" s="1"/>
    </row>
  </sheetData>
  <mergeCells count="12">
    <mergeCell ref="K4:K5"/>
    <mergeCell ref="A39:B39"/>
    <mergeCell ref="B1:J1"/>
    <mergeCell ref="A2:K2"/>
    <mergeCell ref="A3:K3"/>
    <mergeCell ref="A4:A5"/>
    <mergeCell ref="B4:B5"/>
    <mergeCell ref="C4:C5"/>
    <mergeCell ref="D4:F4"/>
    <mergeCell ref="G4:H4"/>
    <mergeCell ref="I4:I5"/>
    <mergeCell ref="J4:J5"/>
  </mergeCells>
  <printOptions horizontalCentered="1" verticalCentered="1"/>
  <pageMargins left="0.51181102362204722" right="0.55118110236220474" top="0.63" bottom="0.63" header="0.19685039370078741" footer="0.19685039370078741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GWEDC Report - March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Rajeev Kumar Jha</dc:creator>
  <cp:lastModifiedBy>VIJAY SHANTILAL PATEL</cp:lastModifiedBy>
  <cp:lastPrinted>2026-06-02T11:54:09Z</cp:lastPrinted>
  <dcterms:created xsi:type="dcterms:W3CDTF">2025-01-22T06:22:23Z</dcterms:created>
  <dcterms:modified xsi:type="dcterms:W3CDTF">2026-06-02T11:54:13Z</dcterms:modified>
</cp:coreProperties>
</file>